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Новоуз.8" sheetId="1" r:id="rId1"/>
  </sheets>
  <externalReferences>
    <externalReference r:id="rId2"/>
  </externalReferences>
  <definedNames>
    <definedName name="Z_6E36EA37_049E_4FAE_B719_2847CD16F858_.wvu.Cols" localSheetId="0" hidden="1">Новоуз.8!$F:$H,Новоуз.8!$L:$O</definedName>
    <definedName name="Z_6E36EA37_049E_4FAE_B719_2847CD16F858_.wvu.Rows" localSheetId="0" hidden="1">Новоуз.8!$42:$45</definedName>
    <definedName name="Z_73C0D023_21BD_4441_8EFA_957546C15799_.wvu.Cols" localSheetId="0" hidden="1">Новоуз.8!$F:$H,Новоуз.8!$L:$O</definedName>
    <definedName name="Z_73C0D023_21BD_4441_8EFA_957546C15799_.wvu.Rows" localSheetId="0" hidden="1">Новоуз.8!$42:$45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O39" s="1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M25" s="1"/>
  <c r="M50" s="1"/>
  <c r="M54" s="1"/>
  <c r="M57" s="1"/>
  <c r="F27"/>
  <c r="F26"/>
  <c r="F50" s="1"/>
  <c r="N25"/>
  <c r="N50" s="1"/>
  <c r="N54" s="1"/>
  <c r="N57" s="1"/>
  <c r="L25"/>
  <c r="L50" s="1"/>
  <c r="L54" s="1"/>
  <c r="L57" s="1"/>
  <c r="G24"/>
  <c r="I56"/>
  <c r="E3"/>
  <c r="G49" l="1"/>
  <c r="F54"/>
  <c r="F57" s="1"/>
  <c r="I25"/>
  <c r="I32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<sst xmlns="http://schemas.openxmlformats.org/spreadsheetml/2006/main" count="65" uniqueCount="54">
  <si>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ул.Новоузенская,8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</si>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</sst>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7.2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4153.7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4153.7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1021300.01</v>
      </c>
      <c r="F10" s="25"/>
      <c r="G10" s="23"/>
      <c r="H10" s="23"/>
      <c r="I10" s="25">
        <v>1030524.09</v>
      </c>
      <c r="J10" s="26">
        <v>183210.65</v>
      </c>
    </row>
    <row r="11" spans="1:10" ht="14.45" customHeight="1">
      <c r="A11" s="93" t="s">
        <v>14</v>
      </c>
      <c r="B11" s="94"/>
      <c r="C11" s="94"/>
      <c r="D11" s="95"/>
      <c r="E11" s="25">
        <v>505676.92</v>
      </c>
      <c r="F11" s="25"/>
      <c r="G11" s="23"/>
      <c r="H11" s="23"/>
      <c r="I11" s="25">
        <v>534590.74</v>
      </c>
      <c r="J11" s="26">
        <v>89696.320000000007</v>
      </c>
    </row>
    <row r="12" spans="1:10" ht="13.9" customHeight="1">
      <c r="A12" s="93" t="s">
        <v>15</v>
      </c>
      <c r="B12" s="94"/>
      <c r="C12" s="94"/>
      <c r="D12" s="95"/>
      <c r="E12" s="25">
        <v>145194.84</v>
      </c>
      <c r="F12" s="25"/>
      <c r="G12" s="23"/>
      <c r="H12" s="23"/>
      <c r="I12" s="25">
        <v>149685.01</v>
      </c>
      <c r="J12" s="26">
        <v>52939.89</v>
      </c>
    </row>
    <row r="13" spans="1:10" ht="15" customHeight="1">
      <c r="A13" s="93" t="s">
        <v>16</v>
      </c>
      <c r="B13" s="94"/>
      <c r="C13" s="94"/>
      <c r="D13" s="95"/>
      <c r="E13" s="25">
        <v>130500.74</v>
      </c>
      <c r="F13" s="25"/>
      <c r="G13" s="23"/>
      <c r="H13" s="23"/>
      <c r="I13" s="25">
        <v>134386.48000000001</v>
      </c>
      <c r="J13" s="26">
        <v>22510.37</v>
      </c>
    </row>
    <row r="14" spans="1:10" ht="14.45" customHeight="1">
      <c r="A14" s="86" t="s">
        <v>17</v>
      </c>
      <c r="B14" s="86"/>
      <c r="C14" s="86"/>
      <c r="D14" s="86"/>
      <c r="E14" s="25">
        <v>429826.37</v>
      </c>
      <c r="F14" s="25"/>
      <c r="G14" s="23"/>
      <c r="H14" s="23"/>
      <c r="I14" s="25">
        <v>479963.05</v>
      </c>
      <c r="J14" s="26">
        <v>110928.68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9.5" customHeight="1">
      <c r="A16" s="99" t="s">
        <v>19</v>
      </c>
      <c r="B16" s="100"/>
      <c r="C16" s="100"/>
      <c r="D16" s="101"/>
      <c r="E16" s="25">
        <v>819696.66</v>
      </c>
      <c r="F16" s="25"/>
      <c r="G16" s="23"/>
      <c r="H16" s="23"/>
      <c r="I16" s="25">
        <v>827699.86</v>
      </c>
      <c r="J16" s="26">
        <v>132689.56</v>
      </c>
    </row>
    <row r="17" spans="1:15" ht="15.75">
      <c r="A17" s="86" t="s">
        <v>20</v>
      </c>
      <c r="B17" s="86"/>
      <c r="C17" s="86"/>
      <c r="D17" s="86"/>
      <c r="E17" s="25">
        <v>65754.22</v>
      </c>
      <c r="F17" s="25"/>
      <c r="G17" s="23"/>
      <c r="H17" s="23"/>
      <c r="I17" s="25">
        <v>66420.289999999994</v>
      </c>
      <c r="J17" s="26">
        <v>10759.26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130457.33</v>
      </c>
      <c r="F19" s="25"/>
      <c r="G19" s="23"/>
      <c r="H19" s="23"/>
      <c r="I19" s="25">
        <v>131830.76999999999</v>
      </c>
      <c r="J19" s="26">
        <v>21227.27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-147074.25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62281.93</v>
      </c>
      <c r="L25" s="71">
        <f>SUM(L27:L31)</f>
        <v>37308.270000000004</v>
      </c>
      <c r="M25" s="71">
        <f t="shared" ref="M25:O25" si="0">SUM(M27:M31)</f>
        <v>44023.758600000001</v>
      </c>
      <c r="N25" s="71">
        <f t="shared" si="0"/>
        <v>0</v>
      </c>
      <c r="O25" s="71">
        <f t="shared" si="0"/>
        <v>0</v>
      </c>
    </row>
    <row r="26" spans="1:15" ht="31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25055.66</v>
      </c>
      <c r="L27" s="41">
        <v>15845.61</v>
      </c>
      <c r="M27" s="41">
        <f t="shared" ref="M27:M31" si="3">L27*118%</f>
        <v>18697.819800000001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7114.68</v>
      </c>
      <c r="L28" s="41">
        <v>4768.96</v>
      </c>
      <c r="M28" s="41">
        <f t="shared" si="3"/>
        <v>5627.3728000000001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1616.16</v>
      </c>
      <c r="L29" s="41">
        <v>3265.93</v>
      </c>
      <c r="M29" s="41">
        <f t="shared" si="3"/>
        <v>3853.7973999999995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28495.43</v>
      </c>
      <c r="L31" s="41">
        <v>13427.77</v>
      </c>
      <c r="M31" s="41">
        <f t="shared" si="3"/>
        <v>15844.768599999999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181111.44</v>
      </c>
      <c r="L32" s="71">
        <f>SUM(L34:L38)</f>
        <v>59463.990000000005</v>
      </c>
      <c r="M32" s="71">
        <f t="shared" ref="M32:O32" si="6">SUM(M34:M38)</f>
        <v>70167.508199999997</v>
      </c>
      <c r="N32" s="71">
        <f t="shared" si="6"/>
        <v>153465.34</v>
      </c>
      <c r="O32" s="71">
        <f t="shared" si="6"/>
        <v>154444.44886919999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85667.72</v>
      </c>
      <c r="L34" s="41">
        <v>22775.81</v>
      </c>
      <c r="M34" s="41">
        <f t="shared" ref="M34:M38" si="7">L34*118%</f>
        <v>26875.4558</v>
      </c>
      <c r="N34" s="41">
        <v>88150.99</v>
      </c>
      <c r="O34" s="41">
        <f t="shared" ref="O34:O38" si="8">N34*$O$23</f>
        <v>88713.393316200003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20114.97</v>
      </c>
      <c r="L35" s="41">
        <v>6858.02</v>
      </c>
      <c r="M35" s="41">
        <f t="shared" si="7"/>
        <v>8092.4636</v>
      </c>
      <c r="N35" s="41">
        <v>17847.580000000002</v>
      </c>
      <c r="O35" s="41">
        <f t="shared" si="8"/>
        <v>17961.447560400004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16380.53</v>
      </c>
      <c r="L36" s="41">
        <v>6787.52</v>
      </c>
      <c r="M36" s="41">
        <f t="shared" si="7"/>
        <v>8009.2736000000004</v>
      </c>
      <c r="N36" s="41">
        <v>34979.5</v>
      </c>
      <c r="O36" s="41">
        <f>N36*$O$23</f>
        <v>35202.66921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7941.42+7800</f>
        <v>15741.42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43206.8</v>
      </c>
      <c r="L38" s="41">
        <v>23042.639999999999</v>
      </c>
      <c r="M38" s="41">
        <f t="shared" si="7"/>
        <v>27190.315199999997</v>
      </c>
      <c r="N38" s="41">
        <v>12487.27</v>
      </c>
      <c r="O38" s="41">
        <f t="shared" si="8"/>
        <v>12566.9387826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320350.18000000005</v>
      </c>
      <c r="L39" s="45">
        <f>SUM(L40:L48)</f>
        <v>6601.58</v>
      </c>
      <c r="M39" s="45">
        <f t="shared" ref="M39:O39" si="10">SUM(M40:M48)</f>
        <v>7789.8643999999995</v>
      </c>
      <c r="N39" s="45">
        <f t="shared" si="10"/>
        <v>309695.51</v>
      </c>
      <c r="O39" s="45">
        <f t="shared" si="10"/>
        <v>311671.36735379999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236671.06</v>
      </c>
      <c r="L40" s="41">
        <v>453.29</v>
      </c>
      <c r="M40" s="41">
        <f t="shared" ref="M40:M48" si="11">L40*118%</f>
        <v>534.88220000000001</v>
      </c>
      <c r="N40" s="41">
        <v>230206.68</v>
      </c>
      <c r="O40" s="41">
        <f t="shared" ref="O40:O45" si="12">N40*$O$23</f>
        <v>231675.39861840001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47668.57</v>
      </c>
      <c r="L41" s="41">
        <v>133.99</v>
      </c>
      <c r="M41" s="41">
        <f t="shared" si="11"/>
        <v>158.10820000000001</v>
      </c>
      <c r="N41" s="41">
        <v>46238.73</v>
      </c>
      <c r="O41" s="41">
        <f t="shared" si="12"/>
        <v>46533.733097400007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1572.52</v>
      </c>
      <c r="L46" s="41">
        <v>54.88</v>
      </c>
      <c r="M46" s="41">
        <f t="shared" si="11"/>
        <v>64.758399999999995</v>
      </c>
      <c r="N46" s="41">
        <v>2365.3200000000002</v>
      </c>
      <c r="O46" s="41">
        <f>N46*$O$23</f>
        <v>2380.4107416000002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1694.46</v>
      </c>
      <c r="L47" s="41">
        <v>1865.34</v>
      </c>
      <c r="M47" s="41">
        <f t="shared" si="11"/>
        <v>2201.1011999999996</v>
      </c>
      <c r="N47" s="42">
        <v>0</v>
      </c>
      <c r="O47" s="41">
        <f t="shared" ref="O47:O48" si="13">N47*$O$23</f>
        <v>0</v>
      </c>
    </row>
    <row r="48" spans="1:15" ht="46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32743.57</v>
      </c>
      <c r="L48" s="41">
        <v>4094.08</v>
      </c>
      <c r="M48" s="41">
        <f t="shared" si="11"/>
        <v>4831.0144</v>
      </c>
      <c r="N48" s="41">
        <v>30884.78</v>
      </c>
      <c r="O48" s="41">
        <f t="shared" si="13"/>
        <v>31081.824896400001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458.92</v>
      </c>
      <c r="L49" s="41">
        <v>365.5</v>
      </c>
      <c r="M49" s="41">
        <f>L49*118%</f>
        <v>431.28999999999996</v>
      </c>
      <c r="N49" s="41">
        <v>462.3</v>
      </c>
      <c r="O49" s="41">
        <f>N49*$O$23-0.46</f>
        <v>464.78947400000004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564202.47000000009</v>
      </c>
      <c r="L50" s="46">
        <f>L25+L32+L39+L49</f>
        <v>103739.34000000001</v>
      </c>
      <c r="M50" s="46">
        <f t="shared" ref="M50:O50" si="14">M25+M32+M39+M49</f>
        <v>122412.4212</v>
      </c>
      <c r="N50" s="46">
        <f t="shared" si="14"/>
        <v>463623.14999999997</v>
      </c>
      <c r="O50" s="46">
        <f t="shared" si="14"/>
        <v>466580.60569699993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90405.58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60681.17</v>
      </c>
      <c r="L52" s="41"/>
      <c r="M52" s="41"/>
      <c r="N52" s="41"/>
      <c r="O52" s="41"/>
    </row>
    <row r="53" spans="1:15" ht="21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39067.269999999997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754356.49000000011</v>
      </c>
      <c r="L54" s="46">
        <f t="shared" ref="L54:O54" si="15">L50</f>
        <v>103739.34000000001</v>
      </c>
      <c r="M54" s="46">
        <f t="shared" si="15"/>
        <v>122412.4212</v>
      </c>
      <c r="N54" s="46">
        <f t="shared" si="15"/>
        <v>463623.14999999997</v>
      </c>
      <c r="O54" s="46">
        <f t="shared" si="15"/>
        <v>466580.60569699993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819696.66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827699.86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-81734.080000000075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2013-05-24T09:09:40Z</dcterms:created>
  <dcterms:modified xsi:type="dcterms:W3CDTF">2014-05-12T12:29:40Z</dcterms:modified>
</cp:coreProperties>
</file>